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5-2026" sheetId="4" r:id="rId1"/>
  </sheets>
  <calcPr calcId="145621"/>
</workbook>
</file>

<file path=xl/calcChain.xml><?xml version="1.0" encoding="utf-8"?>
<calcChain xmlns="http://schemas.openxmlformats.org/spreadsheetml/2006/main">
  <c r="G20" i="4" l="1"/>
  <c r="H20" i="4" l="1"/>
  <c r="C20" i="4"/>
  <c r="J23" i="4" l="1"/>
  <c r="E23" i="4"/>
  <c r="F23" i="4"/>
  <c r="K23" i="4"/>
  <c r="G23" i="4"/>
  <c r="H17" i="4"/>
  <c r="C17" i="4"/>
  <c r="C23" i="4" s="1"/>
  <c r="L23" i="4" l="1"/>
  <c r="I23" i="4"/>
  <c r="D23" i="4"/>
  <c r="H24" i="4"/>
  <c r="H23" i="4"/>
  <c r="H19" i="4"/>
  <c r="H16" i="4"/>
  <c r="H22" i="4" l="1"/>
  <c r="C16" i="4"/>
  <c r="C24" i="4"/>
  <c r="C19" i="4"/>
  <c r="C22" i="4" l="1"/>
</calcChain>
</file>

<file path=xl/sharedStrings.xml><?xml version="1.0" encoding="utf-8"?>
<sst xmlns="http://schemas.openxmlformats.org/spreadsheetml/2006/main" count="78" uniqueCount="20">
  <si>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</si>
  <si>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</si>
  <si>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</si>
  <si>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</si>
  <si>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</si>
  <si>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</si>
  <si>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</si>
  <si>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</si>
  <si>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2025 год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</si>
  <si>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</si>
  <si>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</si>
  <si>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</si>
  <si>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</si>
  <si>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2027 год</t>
  </si>
  <si>
    <t>2028 год</t>
  </si>
  <si>
    <t xml:space="preserve">Программа муниципальных внутренних заимствований Петрозаводского городского округа на плановый период 2025 и 2026 годов </t>
  </si>
  <si>
    <t>2029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</si>
  <si>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    </t>
  </si>
  <si>
    <t>Приложение № 15</t>
  </si>
  <si>
    <t>от __________ 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</si>
</sst>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7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3" fillId="0" borderId="8" xfId="1" applyNumberFormat="1" applyFont="1" applyFill="1" applyBorder="1" applyAlignment="1" applyProtection="1">
      <alignment horizontal="center" vertical="top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34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7" fillId="0" borderId="35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A7" zoomScale="80" zoomScaleNormal="100" zoomScaleSheetLayoutView="80" workbookViewId="0">
      <selection activeCell="C16" sqref="C16:L24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9"/>
      <c r="C1" s="12"/>
      <c r="D1" s="12"/>
      <c r="E1" s="12"/>
      <c r="F1" s="12"/>
      <c r="G1" s="12"/>
      <c r="H1" s="12"/>
      <c r="I1" s="12"/>
      <c r="J1" s="9" t="s">
        <v>18</v>
      </c>
      <c r="K1" s="12"/>
      <c r="L1" s="12"/>
    </row>
    <row r="2" spans="1:12" s="2" customFormat="1" ht="26.25" customHeight="1" x14ac:dyDescent="0.3">
      <c r="A2" s="5"/>
      <c r="B2" s="9"/>
      <c r="C2" s="12"/>
      <c r="D2" s="12"/>
      <c r="E2" s="12"/>
      <c r="F2" s="12"/>
      <c r="G2" s="12"/>
      <c r="H2" s="12"/>
      <c r="I2" s="12"/>
      <c r="J2" s="9" t="s">
        <v>4</v>
      </c>
      <c r="K2" s="12"/>
      <c r="L2" s="12"/>
    </row>
    <row r="3" spans="1:12" s="5" customFormat="1" ht="22.5" customHeight="1" x14ac:dyDescent="0.3">
      <c r="B3" s="9"/>
      <c r="C3" s="13"/>
      <c r="D3" s="13"/>
      <c r="E3" s="13"/>
      <c r="F3" s="13"/>
      <c r="G3" s="13"/>
      <c r="H3" s="13"/>
      <c r="I3" s="13"/>
      <c r="J3" s="9" t="s">
        <v>19</v>
      </c>
      <c r="K3" s="13"/>
      <c r="L3" s="13"/>
    </row>
    <row r="4" spans="1:12" s="5" customFormat="1" ht="30" customHeight="1" x14ac:dyDescent="0.3">
      <c r="B4" s="7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s="5" customFormat="1" ht="24.75" customHeight="1" x14ac:dyDescent="0.3">
      <c r="B5" s="7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5" customFormat="1" ht="24.75" customHeight="1" x14ac:dyDescent="0.3">
      <c r="B6" s="7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2" customFormat="1" ht="53.25" customHeight="1" x14ac:dyDescent="0.3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s="2" customFormat="1" ht="21" customHeight="1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12</v>
      </c>
    </row>
    <row r="11" spans="1:12" s="2" customFormat="1" ht="62.25" customHeight="1" x14ac:dyDescent="0.25">
      <c r="A11" s="24" t="s">
        <v>0</v>
      </c>
      <c r="B11" s="25"/>
      <c r="C11" s="35" t="s">
        <v>6</v>
      </c>
      <c r="D11" s="45" t="s">
        <v>7</v>
      </c>
      <c r="E11" s="46"/>
      <c r="F11" s="46"/>
      <c r="G11" s="47"/>
      <c r="H11" s="35" t="s">
        <v>6</v>
      </c>
      <c r="I11" s="45" t="s">
        <v>7</v>
      </c>
      <c r="J11" s="46"/>
      <c r="K11" s="46"/>
      <c r="L11" s="47"/>
    </row>
    <row r="12" spans="1:12" s="2" customFormat="1" ht="13.5" hidden="1" customHeight="1" thickBot="1" x14ac:dyDescent="0.3">
      <c r="A12" s="26"/>
      <c r="B12" s="27"/>
      <c r="C12" s="36"/>
      <c r="D12" s="48"/>
      <c r="E12" s="49"/>
      <c r="F12" s="49"/>
      <c r="G12" s="50"/>
      <c r="H12" s="36"/>
      <c r="I12" s="48"/>
      <c r="J12" s="49"/>
      <c r="K12" s="49"/>
      <c r="L12" s="50"/>
    </row>
    <row r="13" spans="1:12" s="2" customFormat="1" ht="60" customHeight="1" x14ac:dyDescent="0.25">
      <c r="A13" s="26"/>
      <c r="B13" s="27"/>
      <c r="C13" s="41" t="s">
        <v>8</v>
      </c>
      <c r="D13" s="51"/>
      <c r="E13" s="52"/>
      <c r="F13" s="52"/>
      <c r="G13" s="53"/>
      <c r="H13" s="43" t="s">
        <v>10</v>
      </c>
      <c r="I13" s="51"/>
      <c r="J13" s="52"/>
      <c r="K13" s="52"/>
      <c r="L13" s="53"/>
    </row>
    <row r="14" spans="1:12" ht="23.25" x14ac:dyDescent="0.25">
      <c r="A14" s="26"/>
      <c r="B14" s="27"/>
      <c r="C14" s="42"/>
      <c r="D14" s="14" t="s">
        <v>8</v>
      </c>
      <c r="E14" s="15" t="s">
        <v>10</v>
      </c>
      <c r="F14" s="15" t="s">
        <v>13</v>
      </c>
      <c r="G14" s="16" t="s">
        <v>14</v>
      </c>
      <c r="H14" s="44"/>
      <c r="I14" s="14" t="s">
        <v>10</v>
      </c>
      <c r="J14" s="15" t="s">
        <v>13</v>
      </c>
      <c r="K14" s="15" t="s">
        <v>14</v>
      </c>
      <c r="L14" s="16" t="s">
        <v>16</v>
      </c>
    </row>
    <row r="15" spans="1:12" ht="19.5" thickBot="1" x14ac:dyDescent="0.3">
      <c r="A15" s="39">
        <v>1</v>
      </c>
      <c r="B15" s="40"/>
      <c r="C15" s="17">
        <v>2</v>
      </c>
      <c r="D15" s="18">
        <v>3</v>
      </c>
      <c r="E15" s="19">
        <v>4</v>
      </c>
      <c r="F15" s="19">
        <v>5</v>
      </c>
      <c r="G15" s="20">
        <v>6</v>
      </c>
      <c r="H15" s="10">
        <v>7</v>
      </c>
      <c r="I15" s="18">
        <v>8</v>
      </c>
      <c r="J15" s="19">
        <v>9</v>
      </c>
      <c r="K15" s="19">
        <v>10</v>
      </c>
      <c r="L15" s="20">
        <v>11</v>
      </c>
    </row>
    <row r="16" spans="1:12" ht="111" customHeight="1" x14ac:dyDescent="0.25">
      <c r="A16" s="33" t="s">
        <v>11</v>
      </c>
      <c r="B16" s="34"/>
      <c r="C16" s="54">
        <f>C17-C18</f>
        <v>-669897.35</v>
      </c>
      <c r="D16" s="55" t="s">
        <v>9</v>
      </c>
      <c r="E16" s="55" t="s">
        <v>9</v>
      </c>
      <c r="F16" s="55" t="s">
        <v>9</v>
      </c>
      <c r="G16" s="55" t="s">
        <v>9</v>
      </c>
      <c r="H16" s="56">
        <f t="shared" ref="H16" si="0">H17-H18</f>
        <v>-669897.35</v>
      </c>
      <c r="I16" s="57" t="s">
        <v>9</v>
      </c>
      <c r="J16" s="55" t="s">
        <v>9</v>
      </c>
      <c r="K16" s="55" t="s">
        <v>9</v>
      </c>
      <c r="L16" s="58" t="s">
        <v>9</v>
      </c>
    </row>
    <row r="17" spans="1:12" ht="51.6" customHeight="1" x14ac:dyDescent="0.25">
      <c r="A17" s="31" t="s">
        <v>1</v>
      </c>
      <c r="B17" s="32"/>
      <c r="C17" s="59">
        <f>D17</f>
        <v>200000</v>
      </c>
      <c r="D17" s="60">
        <v>200000</v>
      </c>
      <c r="E17" s="61">
        <v>0</v>
      </c>
      <c r="F17" s="61">
        <v>0</v>
      </c>
      <c r="G17" s="62">
        <v>0</v>
      </c>
      <c r="H17" s="63">
        <f>I17</f>
        <v>200000</v>
      </c>
      <c r="I17" s="64">
        <v>200000</v>
      </c>
      <c r="J17" s="61">
        <v>0</v>
      </c>
      <c r="K17" s="61">
        <v>0</v>
      </c>
      <c r="L17" s="62">
        <v>0</v>
      </c>
    </row>
    <row r="18" spans="1:12" ht="45" customHeight="1" thickBot="1" x14ac:dyDescent="0.3">
      <c r="A18" s="22" t="s">
        <v>2</v>
      </c>
      <c r="B18" s="23"/>
      <c r="C18" s="65">
        <v>869897.35</v>
      </c>
      <c r="D18" s="66" t="s">
        <v>9</v>
      </c>
      <c r="E18" s="66" t="s">
        <v>9</v>
      </c>
      <c r="F18" s="66" t="s">
        <v>9</v>
      </c>
      <c r="G18" s="66" t="s">
        <v>9</v>
      </c>
      <c r="H18" s="67">
        <v>869897.35</v>
      </c>
      <c r="I18" s="68" t="s">
        <v>9</v>
      </c>
      <c r="J18" s="66" t="s">
        <v>9</v>
      </c>
      <c r="K18" s="66" t="s">
        <v>9</v>
      </c>
      <c r="L18" s="69" t="s">
        <v>9</v>
      </c>
    </row>
    <row r="19" spans="1:12" ht="96.75" customHeight="1" x14ac:dyDescent="0.25">
      <c r="A19" s="29" t="s">
        <v>5</v>
      </c>
      <c r="B19" s="30"/>
      <c r="C19" s="54">
        <f>C20-C21</f>
        <v>122297.35000000009</v>
      </c>
      <c r="D19" s="55" t="s">
        <v>9</v>
      </c>
      <c r="E19" s="70" t="s">
        <v>9</v>
      </c>
      <c r="F19" s="70" t="s">
        <v>9</v>
      </c>
      <c r="G19" s="71" t="s">
        <v>9</v>
      </c>
      <c r="H19" s="56">
        <f t="shared" ref="H19" si="1">H20-H21</f>
        <v>59497.350000000093</v>
      </c>
      <c r="I19" s="57" t="s">
        <v>9</v>
      </c>
      <c r="J19" s="70" t="s">
        <v>9</v>
      </c>
      <c r="K19" s="70" t="s">
        <v>9</v>
      </c>
      <c r="L19" s="72" t="s">
        <v>9</v>
      </c>
    </row>
    <row r="20" spans="1:12" ht="49.15" customHeight="1" x14ac:dyDescent="0.25">
      <c r="A20" s="31" t="s">
        <v>1</v>
      </c>
      <c r="B20" s="32"/>
      <c r="C20" s="59">
        <f>D20+E20+F20+G20</f>
        <v>2453502.65</v>
      </c>
      <c r="D20" s="60">
        <v>800000</v>
      </c>
      <c r="E20" s="61">
        <v>0</v>
      </c>
      <c r="F20" s="61">
        <v>122297.35</v>
      </c>
      <c r="G20" s="73">
        <f>2331205.3-800000</f>
        <v>1531205.2999999998</v>
      </c>
      <c r="H20" s="63">
        <f>I20+J20+K20+L20</f>
        <v>1459497.35</v>
      </c>
      <c r="I20" s="64">
        <v>0</v>
      </c>
      <c r="J20" s="61">
        <v>0</v>
      </c>
      <c r="K20" s="61">
        <v>1400000</v>
      </c>
      <c r="L20" s="62">
        <v>59497.35</v>
      </c>
    </row>
    <row r="21" spans="1:12" ht="57.75" customHeight="1" thickBot="1" x14ac:dyDescent="0.3">
      <c r="A21" s="22" t="s">
        <v>2</v>
      </c>
      <c r="B21" s="23"/>
      <c r="C21" s="65">
        <v>2331205.2999999998</v>
      </c>
      <c r="D21" s="66" t="s">
        <v>9</v>
      </c>
      <c r="E21" s="74" t="s">
        <v>9</v>
      </c>
      <c r="F21" s="74" t="s">
        <v>9</v>
      </c>
      <c r="G21" s="75" t="s">
        <v>9</v>
      </c>
      <c r="H21" s="67">
        <v>1400000</v>
      </c>
      <c r="I21" s="68" t="s">
        <v>9</v>
      </c>
      <c r="J21" s="74" t="s">
        <v>9</v>
      </c>
      <c r="K21" s="74" t="s">
        <v>9</v>
      </c>
      <c r="L21" s="76" t="s">
        <v>9</v>
      </c>
    </row>
    <row r="22" spans="1:12" ht="80.25" customHeight="1" x14ac:dyDescent="0.25">
      <c r="A22" s="33" t="s">
        <v>3</v>
      </c>
      <c r="B22" s="34"/>
      <c r="C22" s="54">
        <f>C23-C24</f>
        <v>-547600</v>
      </c>
      <c r="D22" s="55" t="s">
        <v>9</v>
      </c>
      <c r="E22" s="70" t="s">
        <v>9</v>
      </c>
      <c r="F22" s="70" t="s">
        <v>9</v>
      </c>
      <c r="G22" s="71" t="s">
        <v>9</v>
      </c>
      <c r="H22" s="56">
        <f t="shared" ref="H22" si="2">H23-H24</f>
        <v>-610400</v>
      </c>
      <c r="I22" s="57" t="s">
        <v>9</v>
      </c>
      <c r="J22" s="70" t="s">
        <v>9</v>
      </c>
      <c r="K22" s="70" t="s">
        <v>9</v>
      </c>
      <c r="L22" s="72" t="s">
        <v>9</v>
      </c>
    </row>
    <row r="23" spans="1:12" ht="45" customHeight="1" x14ac:dyDescent="0.25">
      <c r="A23" s="31" t="s">
        <v>1</v>
      </c>
      <c r="B23" s="32"/>
      <c r="C23" s="59">
        <f>C17+C20</f>
        <v>2653502.65</v>
      </c>
      <c r="D23" s="60">
        <f>D17+D20</f>
        <v>1000000</v>
      </c>
      <c r="E23" s="61">
        <f>E20</f>
        <v>0</v>
      </c>
      <c r="F23" s="61">
        <f>F20</f>
        <v>122297.35</v>
      </c>
      <c r="G23" s="73">
        <f>G20</f>
        <v>1531205.2999999998</v>
      </c>
      <c r="H23" s="63">
        <f t="shared" ref="H23:H24" si="3">H17+H20</f>
        <v>1659497.35</v>
      </c>
      <c r="I23" s="64">
        <f>I17+I20</f>
        <v>200000</v>
      </c>
      <c r="J23" s="61">
        <f>J20</f>
        <v>0</v>
      </c>
      <c r="K23" s="61">
        <f>K20</f>
        <v>1400000</v>
      </c>
      <c r="L23" s="62">
        <f>L20</f>
        <v>59497.35</v>
      </c>
    </row>
    <row r="24" spans="1:12" ht="47.45" customHeight="1" thickBot="1" x14ac:dyDescent="0.3">
      <c r="A24" s="22" t="s">
        <v>2</v>
      </c>
      <c r="B24" s="23"/>
      <c r="C24" s="65">
        <f>C18+C21</f>
        <v>3201102.65</v>
      </c>
      <c r="D24" s="66" t="s">
        <v>9</v>
      </c>
      <c r="E24" s="74" t="s">
        <v>9</v>
      </c>
      <c r="F24" s="74" t="s">
        <v>9</v>
      </c>
      <c r="G24" s="75" t="s">
        <v>9</v>
      </c>
      <c r="H24" s="67">
        <f t="shared" si="3"/>
        <v>2269897.35</v>
      </c>
      <c r="I24" s="68" t="s">
        <v>9</v>
      </c>
      <c r="J24" s="74" t="s">
        <v>9</v>
      </c>
      <c r="K24" s="74" t="s">
        <v>9</v>
      </c>
      <c r="L24" s="76" t="s">
        <v>9</v>
      </c>
    </row>
    <row r="25" spans="1:12" ht="21" customHeight="1" x14ac:dyDescent="0.25">
      <c r="A25" s="11"/>
      <c r="B25" s="1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88.5" customHeight="1" x14ac:dyDescent="0.25">
      <c r="A26" s="28" t="s">
        <v>17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</sheetData>
  <mergeCells count="20">
    <mergeCell ref="A7:L7"/>
    <mergeCell ref="A8:L8"/>
    <mergeCell ref="A15:B15"/>
    <mergeCell ref="A16:B16"/>
    <mergeCell ref="A17:B17"/>
    <mergeCell ref="H11:H12"/>
    <mergeCell ref="C13:C14"/>
    <mergeCell ref="H13:H14"/>
    <mergeCell ref="D11:G13"/>
    <mergeCell ref="I11:L13"/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</mergeCells>
  <pageMargins left="0.39370078740157483" right="0.39370078740157483" top="0.78740157480314965" bottom="0.78740157480314965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2023-11-07T13:10:57Z</dcterms:modified>
</cp:coreProperties>
</file>